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576" windowHeight="9900" tabRatio="935"/>
  </bookViews>
  <sheets>
    <sheet name="4060" sheetId="27" r:id="rId1"/>
  </sheets>
  <calcPr calcId="125725"/>
</workbook>
</file>

<file path=xl/calcChain.xml><?xml version="1.0" encoding="utf-8"?>
<calcChain xmlns="http://schemas.openxmlformats.org/spreadsheetml/2006/main">
  <c r="F87" i="27"/>
  <c r="C87"/>
  <c r="E87" s="1"/>
  <c r="K87" s="1"/>
  <c r="H94"/>
  <c r="H95"/>
  <c r="H96"/>
  <c r="K96" s="1"/>
  <c r="H93"/>
  <c r="E94"/>
  <c r="E95"/>
  <c r="K95" s="1"/>
  <c r="E96"/>
  <c r="E93"/>
  <c r="K93" s="1"/>
  <c r="H85"/>
  <c r="H86"/>
  <c r="K86" s="1"/>
  <c r="H87"/>
  <c r="H88"/>
  <c r="H89"/>
  <c r="H90"/>
  <c r="H84"/>
  <c r="E85"/>
  <c r="K85" s="1"/>
  <c r="E86"/>
  <c r="E88"/>
  <c r="E89"/>
  <c r="E90"/>
  <c r="E84"/>
  <c r="I95"/>
  <c r="I96"/>
  <c r="J97"/>
  <c r="I93"/>
  <c r="I84"/>
  <c r="I85"/>
  <c r="I86"/>
  <c r="I88"/>
  <c r="I89"/>
  <c r="I90"/>
  <c r="I91"/>
  <c r="J80"/>
  <c r="I80"/>
  <c r="H80"/>
  <c r="E80"/>
  <c r="K80" s="1"/>
  <c r="J76"/>
  <c r="K84" l="1"/>
  <c r="K89"/>
  <c r="I87"/>
  <c r="K88"/>
  <c r="J67"/>
  <c r="I67"/>
  <c r="H67"/>
  <c r="E67"/>
  <c r="E55"/>
  <c r="H55"/>
  <c r="I55"/>
  <c r="J55"/>
  <c r="E56"/>
  <c r="H56"/>
  <c r="I56"/>
  <c r="J56"/>
  <c r="E57"/>
  <c r="H57"/>
  <c r="I57"/>
  <c r="J57"/>
  <c r="E58"/>
  <c r="K58" s="1"/>
  <c r="H58"/>
  <c r="I58"/>
  <c r="J58"/>
  <c r="E59"/>
  <c r="H59"/>
  <c r="I59"/>
  <c r="J59"/>
  <c r="E60"/>
  <c r="H60"/>
  <c r="I60"/>
  <c r="J60"/>
  <c r="J54"/>
  <c r="I54"/>
  <c r="H54"/>
  <c r="E54"/>
  <c r="F47"/>
  <c r="H47" s="1"/>
  <c r="C47"/>
  <c r="E47" s="1"/>
  <c r="E45"/>
  <c r="H45"/>
  <c r="K45" s="1"/>
  <c r="I45"/>
  <c r="J45"/>
  <c r="E46"/>
  <c r="H46"/>
  <c r="I46"/>
  <c r="J46"/>
  <c r="J47"/>
  <c r="E48"/>
  <c r="K48" s="1"/>
  <c r="H48"/>
  <c r="I48"/>
  <c r="J48"/>
  <c r="E49"/>
  <c r="H49"/>
  <c r="I49"/>
  <c r="J49"/>
  <c r="E50"/>
  <c r="H50"/>
  <c r="I50"/>
  <c r="J50"/>
  <c r="K50"/>
  <c r="E51"/>
  <c r="H51"/>
  <c r="I51"/>
  <c r="J51"/>
  <c r="H44"/>
  <c r="E44"/>
  <c r="J44"/>
  <c r="I44"/>
  <c r="D29"/>
  <c r="C29"/>
  <c r="C27" s="1"/>
  <c r="E30"/>
  <c r="E31"/>
  <c r="E32"/>
  <c r="D24"/>
  <c r="D22" s="1"/>
  <c r="D34"/>
  <c r="J19"/>
  <c r="I19"/>
  <c r="H19"/>
  <c r="E19"/>
  <c r="J16"/>
  <c r="I16"/>
  <c r="K56" l="1"/>
  <c r="K67"/>
  <c r="K60"/>
  <c r="K49"/>
  <c r="E29"/>
  <c r="K51"/>
  <c r="K46"/>
  <c r="K55"/>
  <c r="K19"/>
  <c r="D27"/>
  <c r="K59"/>
  <c r="K57"/>
  <c r="K54"/>
  <c r="I47"/>
  <c r="K47"/>
  <c r="K44"/>
  <c r="E76" l="1"/>
  <c r="F124"/>
  <c r="F122"/>
  <c r="F118"/>
  <c r="F114"/>
  <c r="F113"/>
  <c r="F112"/>
  <c r="H104"/>
  <c r="E104"/>
  <c r="I102"/>
  <c r="H102"/>
  <c r="E102"/>
  <c r="H101"/>
  <c r="E101"/>
  <c r="H99"/>
  <c r="E99"/>
  <c r="H98"/>
  <c r="E98"/>
  <c r="H97"/>
  <c r="E97"/>
  <c r="K97" s="1"/>
  <c r="H91"/>
  <c r="E91"/>
  <c r="K90"/>
  <c r="J64"/>
  <c r="I64"/>
  <c r="H64"/>
  <c r="E64"/>
  <c r="J63"/>
  <c r="I63"/>
  <c r="H63"/>
  <c r="E63"/>
  <c r="H16"/>
  <c r="E16"/>
  <c r="K91" l="1"/>
  <c r="K16"/>
  <c r="K63"/>
  <c r="K64"/>
  <c r="E27"/>
  <c r="H76"/>
  <c r="K76" s="1"/>
  <c r="K102"/>
  <c r="I76"/>
</calcChain>
</file>

<file path=xl/sharedStrings.xml><?xml version="1.0" encoding="utf-8"?>
<sst xmlns="http://schemas.openxmlformats.org/spreadsheetml/2006/main" count="260" uniqueCount="162">
  <si>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</si>
  <si>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</si>
  <si>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</si>
  <si>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</si>
  <si>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</si>
  <si>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</si>
  <si>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</si>
  <si>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</si>
  <si>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</si>
  <si>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</si>
  <si>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</si>
  <si>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</si>
  <si>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</si>
  <si>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</si>
  <si>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</si>
  <si>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</si>
  <si>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</si>
  <si>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</si>
  <si>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</si>
  <si>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</si>
  <si>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</si>
  <si>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</si>
  <si>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</si>
  <si>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</si>
  <si>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</si>
  <si>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</si>
  <si>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</si>
  <si>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Пояснення причин відхилень фактичних обсягів надходжень від планових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</si>
  <si>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</si>
  <si>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</si>
  <si>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</si>
  <si>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</si>
  <si>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</si>
  <si>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</si>
  <si>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</si>
  <si>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</si>
  <si>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</si>
  <si>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</si>
  <si>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</si>
  <si>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</si>
  <si>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</si>
  <si>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</si>
  <si>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</si>
  <si>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</si>
  <si>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</si>
  <si>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</si>
  <si>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</si>
  <si>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</si>
  <si>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</si>
  <si>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</si>
  <si>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</si>
  <si>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</si>
  <si>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</si>
  <si>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</si>
  <si>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</si>
  <si>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</si>
  <si>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</si>
  <si>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</si>
  <si>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Оцінка ефективності бюджетної програми за 2018 рік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</si>
  <si>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</si>
  <si>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</si>
  <si>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</si>
  <si>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</si>
  <si>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</si>
  <si>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</si>
  <si>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</si>
  <si>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</si>
  <si>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</si>
  <si>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</si>
  <si>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</si>
  <si>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загальний фонд</t>
  </si>
  <si>
    <t>спеціальний фонд</t>
  </si>
  <si>
    <t>разом</t>
  </si>
  <si>
    <t>спеціальн ий фонд</t>
  </si>
  <si>
    <t>загальн ий фонд</t>
  </si>
  <si>
    <t>спеціаль ний фонд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</si>
  <si>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</si>
  <si>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</si>
  <si>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</si>
  <si>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</si>
  <si>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</si>
  <si>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</si>
  <si>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</si>
  <si>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</si>
  <si>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</si>
  <si>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</si>
  <si>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</si>
  <si>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</si>
  <si>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</si>
  <si>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</si>
  <si>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</si>
  <si>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</si>
  <si>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</si>
  <si>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</si>
  <si>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</si>
  <si>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</si>
  <si>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</si>
  <si>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</si>
  <si>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</si>
  <si>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</si>
  <si>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</si>
  <si>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</si>
  <si>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</si>
  <si>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</si>
  <si>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</si>
  <si>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</si>
  <si>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</si>
  <si>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</si>
  <si>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</si>
  <si>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</si>
  <si>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Загальн их фонд</t>
  </si>
  <si>
    <t>Загальних фонд</t>
  </si>
  <si>
    <t>Спеціаль ний фонд</t>
  </si>
  <si>
    <t>Видатки (надані кредити)</t>
  </si>
  <si>
    <t>5.5 «Виконання інвестиційних (проектів) програм»:  (тис.грн.)</t>
  </si>
  <si>
    <t>Фактичні результативні показники повністю відповідають напрямкам використання коштів по програмі.</t>
  </si>
  <si>
    <t xml:space="preserve">Пояснення щодо причин відхилення фактичних надходжень від планового показника - </t>
  </si>
  <si>
    <t>Напрям спрямування коштів (об’єкт)1</t>
  </si>
  <si>
    <t>якості</t>
  </si>
  <si>
    <t>Управління культури і туризму Ніжинської міської ради</t>
  </si>
  <si>
    <t xml:space="preserve">Бухгалтер  управління культури і туризму </t>
  </si>
  <si>
    <t>Сушко О.О.</t>
  </si>
  <si>
    <t>Кількість установ - усього</t>
  </si>
  <si>
    <t>Середнє число окладів (ставок) - усього</t>
  </si>
  <si>
    <t>Середнє число окладів (ставок) керівних працівників</t>
  </si>
  <si>
    <t>Середнє число окладів (ставок) обслуговуючого та технічного персоналу</t>
  </si>
  <si>
    <t>Середнє число окладів (ставок) спеціалістів</t>
  </si>
  <si>
    <t>0828</t>
  </si>
  <si>
    <t>безкоштовно</t>
  </si>
  <si>
    <t>Динаміка збільшення відвідувачів у плановому періоді відповідно до фактичного показника попереднього періоду</t>
  </si>
  <si>
    <t>Забезпечення діяльності палаців i будинків культури, клубів, центрів дозвілля та iнших клубних закладів</t>
  </si>
  <si>
    <t>надання послуг з організації культурного дозвілля населення.</t>
  </si>
  <si>
    <t>Забезпечення організації культурного дозвілля населення і зміцнення культурних традицій</t>
  </si>
  <si>
    <t>У тому числі: будинків культури</t>
  </si>
  <si>
    <t>Кількість клубних формувань( творчі колективи, гуртки, клуби за інтересами)</t>
  </si>
  <si>
    <t>Видатки загального фонду на забезпечення діяльності палаців, будинків культури, клубів та інших закладів клубного типу</t>
  </si>
  <si>
    <t>Кількість відвідувачів - усього</t>
  </si>
  <si>
    <t>У тому числі: за реалізованими квитками</t>
  </si>
  <si>
    <t>Кількість заходів, які забезпечують організацію культурного дозвілля населення</t>
  </si>
  <si>
    <t>Плановий обсяг  доходів</t>
  </si>
  <si>
    <t>Плановий обсяг  доходів у тому числі доходи від реалізації квитків</t>
  </si>
  <si>
    <t>Кількість реалізованих квитків</t>
  </si>
  <si>
    <t>Середня вартість одного квитка</t>
  </si>
  <si>
    <t>Середні витрати загального фонду на одного відвідувача</t>
  </si>
  <si>
    <t>Збільшення обсягів проведених видатків порівняно із аналогічними показниками попереднього року обумовлено збільшенням посадових окладів працівникам, оплата праці яких здійснюється за ЄТС з 01.01.2018 року, зростанням цін на товари та послуги. Збільшення  обсягів видатків по спеціальному фонду (капітальних видатків) пояснюється  придбанням/оновленням  більшої  кількості  предметів довгострокового вжитку за рахунок благодійних внесків.</t>
  </si>
  <si>
    <t>Кількість вакантних посад збільшилась. Видатки зросли за рахунок зростання посадових окладів, тарифів на енергоносії та цін на матеріали і послуги. Кількість відвідувачів зросла за рахунок збільшення кількості проведених заходів. У 2018 році надійшли значні кошти від благодійних внесків.</t>
  </si>
  <si>
    <t>5.1 «Виконання бюджетної програми за напрямами використання бюджетних коштів»:                                                    (тис. грн.)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</si>
  <si>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досягнення цих показників</t>
  </si>
  <si>
    <t>5.4 « Виконання показників бюджетної програми порівняно із показниками попереднього року»:    (тис. грн.)</t>
  </si>
  <si>
    <t xml:space="preserve">Пояснення щодо причин відхилення касових видатків від планового показника </t>
  </si>
  <si>
    <t>5.2 «Виконання бюджетної програми за джерелами надходжень спеціального фонду»                     (тис грн..)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</si>
  <si>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color rgb="FF0070C0"/>
        <rFont val="Times New Roman"/>
        <family val="1"/>
        <charset val="204"/>
      </rPr>
      <t xml:space="preserve"> Економне  використання  коштів по поточних видатках установи (залишок плану 1,21 тис.грн.). Перевиконання плану по власних надходженнях з врахуванням залишків минулих періодів.</t>
    </r>
  </si>
  <si>
    <r>
      <t>Пояснення щодо розбіжностей між фактичними та плановими результативними показниками:</t>
    </r>
    <r>
      <rPr>
        <i/>
        <sz val="11"/>
        <rFont val="Times New Roman"/>
        <family val="1"/>
        <charset val="204"/>
      </rPr>
      <t xml:space="preserve"> наявні вакантні посади та залишок плану</t>
    </r>
    <r>
      <rPr>
        <b/>
        <sz val="11"/>
        <rFont val="Times New Roman"/>
        <family val="1"/>
        <charset val="204"/>
      </rPr>
      <t xml:space="preserve">
</t>
    </r>
  </si>
  <si>
    <r>
      <rPr>
        <b/>
        <sz val="11"/>
        <rFont val="Times New Roman"/>
        <family val="1"/>
        <charset val="204"/>
      </rPr>
      <t xml:space="preserve">Пояснення щодо розбіжностей між фактичними та плановими результативними показниками: </t>
    </r>
    <r>
      <rPr>
        <i/>
        <sz val="11"/>
        <rFont val="Times New Roman"/>
        <family val="1"/>
        <charset val="204"/>
      </rPr>
      <t>Фактична кількість відвідувачів більша в зв’язку з збільшенням кількості заходів. Кошти від заходів, які проводилися, надходили як від надання послуг (освітлення, звукове обслуговування і т.д.). Організатори заходів знімали зал в оренду. У 2018 році до міста запрошувалося багато популярних виконавців, що не передбачалося на початку року.  Фактично надійшло більше коштів ніж планувалося за рахунок збільшення заходів та спонсорської допомоги.</t>
    </r>
    <r>
      <rPr>
        <b/>
        <sz val="11"/>
        <rFont val="Times New Roman"/>
        <family val="1"/>
        <charset val="204"/>
      </rPr>
      <t xml:space="preserve">
</t>
    </r>
  </si>
  <si>
    <r>
      <t xml:space="preserve">Пояснення щодо розбіжностей між фактичними та плановими результативними показниками: </t>
    </r>
    <r>
      <rPr>
        <i/>
        <sz val="11"/>
        <rFont val="Times New Roman"/>
        <family val="1"/>
        <charset val="204"/>
      </rPr>
      <t xml:space="preserve">Середні витрати на одного відвідувача зменшені внаслідок збільшення кількості відвідувачів. </t>
    </r>
  </si>
  <si>
    <r>
      <t xml:space="preserve">Пояснення щодо розбіжностей між фактичними та плановими результативними показниками: </t>
    </r>
    <r>
      <rPr>
        <i/>
        <sz val="11"/>
        <rFont val="Times New Roman"/>
        <family val="1"/>
        <charset val="204"/>
      </rPr>
      <t>Позитивна динаміка пояснюється значним збільшенням фактичної кількості осіб, які відвідали заходи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</si>
  <si>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</si>
  <si>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01.01.2019 р. відсутня кредиторська  заборгованість та дебіторська  заборгованість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</si>
  <si>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Забезпечення організації культурного дозвілля населення і зміцнення культурних традицій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</si>
  <si>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 xml:space="preserve"> Основні завдання, покладені на міській Будинок культури, виконані в повному обсязі. Виділені бюджетні асигнування у 2018 році надали можливість забезпечити реалізацію основних функцій та завдань, покладених на БК, а також здійснювалась оплата всіх обов'язкових платежів за комунальні послуги і енергоносії, здійснено поточні видатки для придбання необхідних товарів та послуг, придбання яких було закладено у кошторисах установ, забезпечено своєчасну виплату заробітної плати. 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</si>
  <si>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на базі БК організовано 21 клубне формування, впродовж 2018 року проведено 291 захід, який відвідали 58210 громадян міста.
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</si>
  <si>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Програма потребує постійної реалізації в наступних роках, а також збільшення видатків з метою проведення модернізації та оновлення матеріально-технічної бази БК.</t>
    </r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</si>
</sst>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  <numFmt numFmtId="167" formatCode="#,##0.0_ ;\-#,##0.0\ "/>
  </numFmts>
  <fonts count="19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0"/>
      <color theme="4" tint="-0.249977111117893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5"/>
    <xf numFmtId="164" fontId="8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7" fillId="0" borderId="8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4" fillId="0" borderId="8" xfId="0" applyFont="1" applyBorder="1" applyAlignment="1">
      <alignment wrapText="1"/>
    </xf>
    <xf numFmtId="0" fontId="13" fillId="0" borderId="1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wrapText="1"/>
    </xf>
    <xf numFmtId="0" fontId="14" fillId="0" borderId="1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left" vertical="center" wrapText="1"/>
    </xf>
    <xf numFmtId="166" fontId="2" fillId="0" borderId="8" xfId="2" applyNumberFormat="1" applyFont="1" applyBorder="1" applyAlignment="1">
      <alignment horizontal="center" vertical="center" wrapText="1"/>
    </xf>
    <xf numFmtId="0" fontId="17" fillId="0" borderId="8" xfId="0" applyFont="1" applyBorder="1" applyAlignment="1">
      <alignment horizontal="left" vertical="center" wrapText="1"/>
    </xf>
    <xf numFmtId="167" fontId="2" fillId="0" borderId="8" xfId="2" applyNumberFormat="1" applyFont="1" applyBorder="1" applyAlignment="1">
      <alignment horizontal="center" vertical="center" wrapText="1"/>
    </xf>
    <xf numFmtId="165" fontId="7" fillId="0" borderId="8" xfId="0" applyNumberFormat="1" applyFont="1" applyBorder="1" applyAlignment="1">
      <alignment horizontal="center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</cellXfs>
  <cellStyles count="3">
    <cellStyle name="Звичайний" xfId="0" builtinId="0"/>
    <cellStyle name="Звичайний 2" xfId="1"/>
    <cellStyle name="Фінансови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4"/>
  <sheetViews>
    <sheetView tabSelected="1" view="pageBreakPreview" topLeftCell="A50" zoomScale="85" zoomScaleNormal="85" zoomScaleSheetLayoutView="85" workbookViewId="0">
      <selection activeCell="B67" sqref="A41:K134"/>
    </sheetView>
  </sheetViews>
  <sheetFormatPr defaultColWidth="34" defaultRowHeight="13.2"/>
  <cols>
    <col min="1" max="1" width="5.5546875" style="2" customWidth="1"/>
    <col min="2" max="2" width="34" style="2"/>
    <col min="3" max="3" width="10.6640625" style="2" customWidth="1"/>
    <col min="4" max="6" width="9.44140625" style="2" customWidth="1"/>
    <col min="7" max="7" width="9.21875" style="2" customWidth="1"/>
    <col min="8" max="10" width="9.44140625" style="2" customWidth="1"/>
    <col min="11" max="11" width="9.33203125" style="2" customWidth="1"/>
    <col min="12" max="16384" width="34" style="2"/>
  </cols>
  <sheetData>
    <row r="1" spans="1:11">
      <c r="H1" s="44" t="s">
        <v>56</v>
      </c>
      <c r="I1" s="44"/>
      <c r="J1" s="44"/>
      <c r="K1" s="44"/>
    </row>
    <row r="2" spans="1:11" ht="29.4" customHeight="1">
      <c r="H2" s="44" t="s">
        <v>57</v>
      </c>
      <c r="I2" s="44"/>
      <c r="J2" s="44"/>
      <c r="K2" s="44"/>
    </row>
    <row r="3" spans="1:11" ht="17.399999999999999">
      <c r="A3" s="45" t="s">
        <v>58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7.399999999999999" customHeight="1">
      <c r="A4" s="14" t="s">
        <v>59</v>
      </c>
      <c r="B4" s="16">
        <v>1000000</v>
      </c>
      <c r="C4" s="16"/>
      <c r="D4" s="36" t="s">
        <v>119</v>
      </c>
      <c r="E4" s="36"/>
      <c r="F4" s="36"/>
      <c r="G4" s="36"/>
      <c r="H4" s="36"/>
      <c r="I4" s="36"/>
      <c r="J4" s="36"/>
      <c r="K4" s="36"/>
    </row>
    <row r="5" spans="1:11" ht="18" customHeight="1">
      <c r="A5" s="1"/>
      <c r="B5" s="1" t="s">
        <v>60</v>
      </c>
      <c r="C5" s="1"/>
      <c r="D5" s="38" t="s">
        <v>61</v>
      </c>
      <c r="E5" s="38"/>
      <c r="F5" s="38"/>
      <c r="G5" s="38"/>
      <c r="H5" s="38"/>
      <c r="I5" s="38"/>
      <c r="J5" s="38"/>
      <c r="K5" s="38"/>
    </row>
    <row r="6" spans="1:11" ht="17.399999999999999" customHeight="1">
      <c r="A6" s="14" t="s">
        <v>62</v>
      </c>
      <c r="B6" s="16">
        <v>1010000</v>
      </c>
      <c r="C6" s="16"/>
      <c r="D6" s="36" t="s">
        <v>119</v>
      </c>
      <c r="E6" s="36"/>
      <c r="F6" s="36"/>
      <c r="G6" s="36"/>
      <c r="H6" s="36"/>
      <c r="I6" s="36"/>
      <c r="J6" s="36"/>
      <c r="K6" s="36"/>
    </row>
    <row r="7" spans="1:11" ht="18" customHeight="1">
      <c r="B7" s="1" t="s">
        <v>60</v>
      </c>
      <c r="D7" s="38" t="s">
        <v>63</v>
      </c>
      <c r="E7" s="38"/>
      <c r="F7" s="38"/>
      <c r="G7" s="38"/>
      <c r="H7" s="38"/>
      <c r="I7" s="38"/>
      <c r="J7" s="38"/>
      <c r="K7" s="38"/>
    </row>
    <row r="8" spans="1:11" s="14" customFormat="1" ht="36" customHeight="1">
      <c r="A8" s="14" t="s">
        <v>64</v>
      </c>
      <c r="B8" s="14">
        <v>1014060</v>
      </c>
      <c r="C8" s="19" t="s">
        <v>127</v>
      </c>
      <c r="D8" s="39" t="s">
        <v>130</v>
      </c>
      <c r="E8" s="39"/>
      <c r="F8" s="39"/>
      <c r="G8" s="39"/>
      <c r="H8" s="39"/>
      <c r="I8" s="39"/>
      <c r="J8" s="39"/>
      <c r="K8" s="39"/>
    </row>
    <row r="9" spans="1:11" s="1" customFormat="1" ht="18">
      <c r="A9" s="14"/>
      <c r="B9" s="1" t="s">
        <v>60</v>
      </c>
      <c r="C9" s="3" t="s">
        <v>65</v>
      </c>
    </row>
    <row r="10" spans="1:11" s="1" customFormat="1" ht="31.2" customHeight="1">
      <c r="A10" s="14" t="s">
        <v>66</v>
      </c>
      <c r="B10" s="14" t="s">
        <v>67</v>
      </c>
      <c r="C10" s="40" t="s">
        <v>131</v>
      </c>
      <c r="D10" s="40"/>
      <c r="E10" s="40"/>
      <c r="F10" s="40"/>
      <c r="G10" s="40"/>
      <c r="H10" s="40"/>
      <c r="I10" s="40"/>
      <c r="J10" s="40"/>
      <c r="K10" s="40"/>
    </row>
    <row r="11" spans="1:11" s="1" customFormat="1" ht="16.8" customHeight="1">
      <c r="A11" s="14" t="s">
        <v>68</v>
      </c>
      <c r="B11" s="41" t="s">
        <v>69</v>
      </c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18" customHeight="1">
      <c r="A12" s="42" t="s">
        <v>146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</row>
    <row r="13" spans="1:11" ht="16.8" customHeight="1">
      <c r="A13" s="35" t="s">
        <v>0</v>
      </c>
      <c r="B13" s="35" t="s">
        <v>1</v>
      </c>
      <c r="C13" s="37" t="s">
        <v>2</v>
      </c>
      <c r="D13" s="37"/>
      <c r="E13" s="37"/>
      <c r="F13" s="37" t="s">
        <v>3</v>
      </c>
      <c r="G13" s="37"/>
      <c r="H13" s="37"/>
      <c r="I13" s="37" t="s">
        <v>4</v>
      </c>
      <c r="J13" s="37"/>
      <c r="K13" s="37"/>
    </row>
    <row r="14" spans="1:11" ht="20.399999999999999">
      <c r="A14" s="35"/>
      <c r="B14" s="35"/>
      <c r="C14" s="4" t="s">
        <v>70</v>
      </c>
      <c r="D14" s="4" t="s">
        <v>71</v>
      </c>
      <c r="E14" s="4" t="s">
        <v>72</v>
      </c>
      <c r="F14" s="4" t="s">
        <v>70</v>
      </c>
      <c r="G14" s="4" t="s">
        <v>73</v>
      </c>
      <c r="H14" s="4" t="s">
        <v>72</v>
      </c>
      <c r="I14" s="4" t="s">
        <v>74</v>
      </c>
      <c r="J14" s="4" t="s">
        <v>75</v>
      </c>
      <c r="K14" s="4" t="s">
        <v>72</v>
      </c>
    </row>
    <row r="15" spans="1:11" s="5" customFormat="1" ht="10.199999999999999">
      <c r="A15" s="4"/>
      <c r="B15" s="4"/>
      <c r="C15" s="4" t="s">
        <v>76</v>
      </c>
      <c r="D15" s="4" t="s">
        <v>77</v>
      </c>
      <c r="E15" s="4" t="s">
        <v>78</v>
      </c>
      <c r="F15" s="4" t="s">
        <v>79</v>
      </c>
      <c r="G15" s="4" t="s">
        <v>80</v>
      </c>
      <c r="H15" s="4" t="s">
        <v>81</v>
      </c>
      <c r="I15" s="4" t="s">
        <v>82</v>
      </c>
      <c r="J15" s="4" t="s">
        <v>83</v>
      </c>
      <c r="K15" s="4" t="s">
        <v>84</v>
      </c>
    </row>
    <row r="16" spans="1:11" s="3" customFormat="1" ht="13.8">
      <c r="A16" s="12" t="s">
        <v>5</v>
      </c>
      <c r="B16" s="13" t="s">
        <v>113</v>
      </c>
      <c r="C16" s="6">
        <v>1691.34</v>
      </c>
      <c r="D16" s="6">
        <v>35</v>
      </c>
      <c r="E16" s="6">
        <f>C16+D16</f>
        <v>1726.34</v>
      </c>
      <c r="F16" s="6">
        <v>1690.13</v>
      </c>
      <c r="G16" s="6">
        <v>461.54399999999998</v>
      </c>
      <c r="H16" s="6">
        <f>F16+G16</f>
        <v>2151.674</v>
      </c>
      <c r="I16" s="6">
        <f>F16-C16</f>
        <v>-1.209999999999809</v>
      </c>
      <c r="J16" s="6">
        <f t="shared" ref="J16:K16" si="0">G16-D16</f>
        <v>426.54399999999998</v>
      </c>
      <c r="K16" s="6">
        <f t="shared" si="0"/>
        <v>425.33400000000006</v>
      </c>
    </row>
    <row r="17" spans="1:11" ht="66" customHeight="1">
      <c r="A17" s="42" t="s">
        <v>151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</row>
    <row r="18" spans="1:11" ht="15.6">
      <c r="A18" s="11"/>
      <c r="B18" s="11" t="s">
        <v>6</v>
      </c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51" customHeight="1">
      <c r="A19" s="12">
        <v>1</v>
      </c>
      <c r="B19" s="27" t="s">
        <v>132</v>
      </c>
      <c r="C19" s="6">
        <v>1691.34</v>
      </c>
      <c r="D19" s="6">
        <v>35</v>
      </c>
      <c r="E19" s="6">
        <f>C19+D19</f>
        <v>1726.34</v>
      </c>
      <c r="F19" s="6">
        <v>1690.13</v>
      </c>
      <c r="G19" s="6">
        <v>461.54399999999998</v>
      </c>
      <c r="H19" s="6">
        <f>F19+G19</f>
        <v>2151.674</v>
      </c>
      <c r="I19" s="6">
        <f>F19-C19</f>
        <v>-1.209999999999809</v>
      </c>
      <c r="J19" s="6">
        <f t="shared" ref="J19" si="1">G19-D19</f>
        <v>426.54399999999998</v>
      </c>
      <c r="K19" s="6">
        <f t="shared" ref="K19" si="2">H19-E19</f>
        <v>425.33400000000006</v>
      </c>
    </row>
    <row r="20" spans="1:11" ht="21.6" customHeight="1">
      <c r="A20" s="42" t="s">
        <v>150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</row>
    <row r="21" spans="1:11" ht="36">
      <c r="A21" s="11" t="s">
        <v>7</v>
      </c>
      <c r="B21" s="11" t="s">
        <v>8</v>
      </c>
      <c r="C21" s="7" t="s">
        <v>85</v>
      </c>
      <c r="D21" s="7" t="s">
        <v>86</v>
      </c>
      <c r="E21" s="7" t="s">
        <v>87</v>
      </c>
    </row>
    <row r="22" spans="1:11" ht="13.8">
      <c r="A22" s="11" t="s">
        <v>5</v>
      </c>
      <c r="B22" s="11" t="s">
        <v>10</v>
      </c>
      <c r="C22" s="11" t="s">
        <v>11</v>
      </c>
      <c r="D22" s="17">
        <f>D24+D25</f>
        <v>10.391999999999999</v>
      </c>
      <c r="E22" s="11" t="s">
        <v>11</v>
      </c>
    </row>
    <row r="23" spans="1:11" ht="13.8">
      <c r="A23" s="11"/>
      <c r="B23" s="11" t="s">
        <v>12</v>
      </c>
      <c r="C23" s="11"/>
      <c r="D23" s="17"/>
      <c r="E23" s="11"/>
    </row>
    <row r="24" spans="1:11" ht="13.8">
      <c r="A24" s="11" t="s">
        <v>13</v>
      </c>
      <c r="B24" s="11" t="s">
        <v>14</v>
      </c>
      <c r="C24" s="11" t="s">
        <v>11</v>
      </c>
      <c r="D24" s="17">
        <f>10.392</f>
        <v>10.391999999999999</v>
      </c>
      <c r="E24" s="11" t="s">
        <v>11</v>
      </c>
    </row>
    <row r="25" spans="1:11" ht="13.8">
      <c r="A25" s="11" t="s">
        <v>15</v>
      </c>
      <c r="B25" s="11" t="s">
        <v>16</v>
      </c>
      <c r="C25" s="11" t="s">
        <v>11</v>
      </c>
      <c r="D25" s="17"/>
      <c r="E25" s="11" t="s">
        <v>11</v>
      </c>
    </row>
    <row r="26" spans="1:11">
      <c r="A26" s="35" t="s">
        <v>17</v>
      </c>
      <c r="B26" s="35"/>
      <c r="C26" s="35"/>
      <c r="D26" s="35"/>
      <c r="E26" s="35"/>
    </row>
    <row r="27" spans="1:11" ht="13.8">
      <c r="A27" s="11" t="s">
        <v>18</v>
      </c>
      <c r="B27" s="11" t="s">
        <v>19</v>
      </c>
      <c r="C27" s="6">
        <f>C29+C32</f>
        <v>476.39499999999998</v>
      </c>
      <c r="D27" s="6">
        <f>D29+D32</f>
        <v>485.233</v>
      </c>
      <c r="E27" s="6">
        <f t="shared" ref="E27" si="3">SUM(E29:E32)</f>
        <v>8.8380000000000223</v>
      </c>
    </row>
    <row r="28" spans="1:11" ht="13.8">
      <c r="A28" s="11"/>
      <c r="B28" s="11" t="s">
        <v>12</v>
      </c>
      <c r="C28" s="6"/>
      <c r="D28" s="6"/>
      <c r="E28" s="6"/>
    </row>
    <row r="29" spans="1:11" ht="13.8">
      <c r="A29" s="11" t="s">
        <v>20</v>
      </c>
      <c r="B29" s="11" t="s">
        <v>14</v>
      </c>
      <c r="C29" s="6">
        <f>85.212+391.183</f>
        <v>476.39499999999998</v>
      </c>
      <c r="D29" s="6">
        <f>94.05+391.183</f>
        <v>485.233</v>
      </c>
      <c r="E29" s="6">
        <f>D29-C29</f>
        <v>8.8380000000000223</v>
      </c>
    </row>
    <row r="30" spans="1:11" ht="13.8">
      <c r="A30" s="11" t="s">
        <v>21</v>
      </c>
      <c r="B30" s="11" t="s">
        <v>22</v>
      </c>
      <c r="C30" s="6"/>
      <c r="D30" s="6"/>
      <c r="E30" s="6">
        <f t="shared" ref="E30:E32" si="4">D30-C30</f>
        <v>0</v>
      </c>
    </row>
    <row r="31" spans="1:11" ht="13.8">
      <c r="A31" s="11" t="s">
        <v>23</v>
      </c>
      <c r="B31" s="11" t="s">
        <v>24</v>
      </c>
      <c r="C31" s="6"/>
      <c r="D31" s="6"/>
      <c r="E31" s="6">
        <f t="shared" si="4"/>
        <v>0</v>
      </c>
    </row>
    <row r="32" spans="1:11" ht="13.8">
      <c r="A32" s="11" t="s">
        <v>25</v>
      </c>
      <c r="B32" s="11" t="s">
        <v>26</v>
      </c>
      <c r="C32" s="6"/>
      <c r="D32" s="6"/>
      <c r="E32" s="6">
        <f t="shared" si="4"/>
        <v>0</v>
      </c>
    </row>
    <row r="33" spans="1:11">
      <c r="A33" s="35" t="s">
        <v>27</v>
      </c>
      <c r="B33" s="35"/>
      <c r="C33" s="35"/>
      <c r="D33" s="35"/>
      <c r="E33" s="35"/>
    </row>
    <row r="34" spans="1:11" ht="13.8">
      <c r="A34" s="11" t="s">
        <v>28</v>
      </c>
      <c r="B34" s="11" t="s">
        <v>29</v>
      </c>
      <c r="C34" s="11" t="s">
        <v>11</v>
      </c>
      <c r="D34" s="17">
        <f>D36+D37</f>
        <v>34.082000000000001</v>
      </c>
      <c r="E34" s="18" t="s">
        <v>11</v>
      </c>
    </row>
    <row r="35" spans="1:11" ht="13.8">
      <c r="A35" s="11"/>
      <c r="B35" s="11" t="s">
        <v>12</v>
      </c>
      <c r="C35" s="11"/>
      <c r="D35" s="17"/>
      <c r="E35" s="18"/>
    </row>
    <row r="36" spans="1:11" ht="13.8">
      <c r="A36" s="11" t="s">
        <v>30</v>
      </c>
      <c r="B36" s="11" t="s">
        <v>14</v>
      </c>
      <c r="C36" s="11" t="s">
        <v>11</v>
      </c>
      <c r="D36" s="17">
        <v>34.082000000000001</v>
      </c>
      <c r="E36" s="18" t="s">
        <v>11</v>
      </c>
    </row>
    <row r="37" spans="1:11" ht="13.8">
      <c r="A37" s="11" t="s">
        <v>31</v>
      </c>
      <c r="B37" s="11" t="s">
        <v>26</v>
      </c>
      <c r="C37" s="11" t="s">
        <v>11</v>
      </c>
      <c r="D37" s="17"/>
      <c r="E37" s="18" t="s">
        <v>11</v>
      </c>
    </row>
    <row r="39" spans="1:11" ht="16.2" customHeight="1">
      <c r="A39" s="42" t="s">
        <v>88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</row>
    <row r="41" spans="1:11">
      <c r="A41" s="35" t="s">
        <v>7</v>
      </c>
      <c r="B41" s="35" t="s">
        <v>8</v>
      </c>
      <c r="C41" s="35" t="s">
        <v>32</v>
      </c>
      <c r="D41" s="35"/>
      <c r="E41" s="35"/>
      <c r="F41" s="35" t="s">
        <v>33</v>
      </c>
      <c r="G41" s="35"/>
      <c r="H41" s="35"/>
      <c r="I41" s="35" t="s">
        <v>9</v>
      </c>
      <c r="J41" s="35"/>
      <c r="K41" s="35"/>
    </row>
    <row r="42" spans="1:11" ht="22.8" customHeight="1">
      <c r="A42" s="35"/>
      <c r="B42" s="35"/>
      <c r="C42" s="4" t="s">
        <v>110</v>
      </c>
      <c r="D42" s="4" t="s">
        <v>109</v>
      </c>
      <c r="E42" s="4" t="s">
        <v>72</v>
      </c>
      <c r="F42" s="4" t="s">
        <v>111</v>
      </c>
      <c r="G42" s="4" t="s">
        <v>109</v>
      </c>
      <c r="H42" s="4" t="s">
        <v>72</v>
      </c>
      <c r="I42" s="4" t="s">
        <v>111</v>
      </c>
      <c r="J42" s="4" t="s">
        <v>112</v>
      </c>
      <c r="K42" s="4" t="s">
        <v>72</v>
      </c>
    </row>
    <row r="43" spans="1:11" s="8" customFormat="1" ht="13.8">
      <c r="A43" s="28" t="s">
        <v>89</v>
      </c>
      <c r="B43" s="23" t="s">
        <v>90</v>
      </c>
      <c r="C43" s="33"/>
      <c r="D43" s="33"/>
      <c r="E43" s="33"/>
      <c r="F43" s="33"/>
      <c r="G43" s="33"/>
      <c r="H43" s="33"/>
      <c r="I43" s="33"/>
      <c r="J43" s="33"/>
      <c r="K43" s="33"/>
    </row>
    <row r="44" spans="1:11" s="8" customFormat="1" ht="13.8">
      <c r="A44" s="20"/>
      <c r="B44" s="21" t="s">
        <v>122</v>
      </c>
      <c r="C44" s="66">
        <v>1</v>
      </c>
      <c r="D44" s="30"/>
      <c r="E44" s="30">
        <f>C44+D44</f>
        <v>1</v>
      </c>
      <c r="F44" s="30">
        <v>1</v>
      </c>
      <c r="G44" s="30"/>
      <c r="H44" s="30">
        <f>F44+G44</f>
        <v>1</v>
      </c>
      <c r="I44" s="30">
        <f>F44-C44</f>
        <v>0</v>
      </c>
      <c r="J44" s="30">
        <f>G44-D44</f>
        <v>0</v>
      </c>
      <c r="K44" s="30">
        <f>H44-E44</f>
        <v>0</v>
      </c>
    </row>
    <row r="45" spans="1:11" s="8" customFormat="1" ht="13.8">
      <c r="A45" s="20"/>
      <c r="B45" s="21" t="s">
        <v>133</v>
      </c>
      <c r="C45" s="66">
        <v>1</v>
      </c>
      <c r="D45" s="30"/>
      <c r="E45" s="30">
        <f t="shared" ref="E45:E51" si="5">C45+D45</f>
        <v>1</v>
      </c>
      <c r="F45" s="30">
        <v>1</v>
      </c>
      <c r="G45" s="30"/>
      <c r="H45" s="30">
        <f t="shared" ref="H45:H51" si="6">F45+G45</f>
        <v>1</v>
      </c>
      <c r="I45" s="30">
        <f t="shared" ref="I45:I51" si="7">F45-C45</f>
        <v>0</v>
      </c>
      <c r="J45" s="30">
        <f t="shared" ref="J45:J51" si="8">G45-D45</f>
        <v>0</v>
      </c>
      <c r="K45" s="30">
        <f t="shared" ref="K45:K51" si="9">H45-E45</f>
        <v>0</v>
      </c>
    </row>
    <row r="46" spans="1:11" s="8" customFormat="1" ht="41.4">
      <c r="A46" s="20"/>
      <c r="B46" s="21" t="s">
        <v>134</v>
      </c>
      <c r="C46" s="66">
        <v>21</v>
      </c>
      <c r="D46" s="30"/>
      <c r="E46" s="30">
        <f t="shared" si="5"/>
        <v>21</v>
      </c>
      <c r="F46" s="30">
        <v>21</v>
      </c>
      <c r="G46" s="30"/>
      <c r="H46" s="30">
        <f t="shared" si="6"/>
        <v>21</v>
      </c>
      <c r="I46" s="30">
        <f t="shared" si="7"/>
        <v>0</v>
      </c>
      <c r="J46" s="30">
        <f t="shared" si="8"/>
        <v>0</v>
      </c>
      <c r="K46" s="30">
        <f t="shared" si="9"/>
        <v>0</v>
      </c>
    </row>
    <row r="47" spans="1:11" s="8" customFormat="1" ht="27.6">
      <c r="A47" s="20"/>
      <c r="B47" s="21" t="s">
        <v>123</v>
      </c>
      <c r="C47" s="66">
        <f>C48+C49+C50</f>
        <v>24</v>
      </c>
      <c r="D47" s="30"/>
      <c r="E47" s="30">
        <f t="shared" si="5"/>
        <v>24</v>
      </c>
      <c r="F47" s="30">
        <f>F48+F49+F50</f>
        <v>20.75</v>
      </c>
      <c r="G47" s="30"/>
      <c r="H47" s="30">
        <f t="shared" si="6"/>
        <v>20.75</v>
      </c>
      <c r="I47" s="30">
        <f t="shared" si="7"/>
        <v>-3.25</v>
      </c>
      <c r="J47" s="30">
        <f t="shared" si="8"/>
        <v>0</v>
      </c>
      <c r="K47" s="30">
        <f t="shared" si="9"/>
        <v>-3.25</v>
      </c>
    </row>
    <row r="48" spans="1:11" s="8" customFormat="1" ht="27.6">
      <c r="A48" s="20"/>
      <c r="B48" s="21" t="s">
        <v>124</v>
      </c>
      <c r="C48" s="66">
        <v>2</v>
      </c>
      <c r="D48" s="30"/>
      <c r="E48" s="30">
        <f t="shared" si="5"/>
        <v>2</v>
      </c>
      <c r="F48" s="30">
        <v>1</v>
      </c>
      <c r="G48" s="30"/>
      <c r="H48" s="30">
        <f t="shared" si="6"/>
        <v>1</v>
      </c>
      <c r="I48" s="30">
        <f t="shared" si="7"/>
        <v>-1</v>
      </c>
      <c r="J48" s="30">
        <f t="shared" si="8"/>
        <v>0</v>
      </c>
      <c r="K48" s="30">
        <f t="shared" si="9"/>
        <v>-1</v>
      </c>
    </row>
    <row r="49" spans="1:11" s="8" customFormat="1" ht="27.6">
      <c r="A49" s="20"/>
      <c r="B49" s="21" t="s">
        <v>126</v>
      </c>
      <c r="C49" s="66">
        <v>19</v>
      </c>
      <c r="D49" s="30"/>
      <c r="E49" s="30">
        <f t="shared" si="5"/>
        <v>19</v>
      </c>
      <c r="F49" s="30">
        <v>16.75</v>
      </c>
      <c r="G49" s="30"/>
      <c r="H49" s="30">
        <f t="shared" si="6"/>
        <v>16.75</v>
      </c>
      <c r="I49" s="30">
        <f t="shared" si="7"/>
        <v>-2.25</v>
      </c>
      <c r="J49" s="30">
        <f t="shared" si="8"/>
        <v>0</v>
      </c>
      <c r="K49" s="30">
        <f t="shared" si="9"/>
        <v>-2.25</v>
      </c>
    </row>
    <row r="50" spans="1:11" ht="41.4">
      <c r="A50" s="24"/>
      <c r="B50" s="21" t="s">
        <v>125</v>
      </c>
      <c r="C50" s="66">
        <v>3</v>
      </c>
      <c r="D50" s="30"/>
      <c r="E50" s="30">
        <f t="shared" si="5"/>
        <v>3</v>
      </c>
      <c r="F50" s="30">
        <v>3</v>
      </c>
      <c r="G50" s="30"/>
      <c r="H50" s="30">
        <f t="shared" si="6"/>
        <v>3</v>
      </c>
      <c r="I50" s="30">
        <f t="shared" si="7"/>
        <v>0</v>
      </c>
      <c r="J50" s="30">
        <f t="shared" si="8"/>
        <v>0</v>
      </c>
      <c r="K50" s="30">
        <f t="shared" si="9"/>
        <v>0</v>
      </c>
    </row>
    <row r="51" spans="1:11" ht="55.2">
      <c r="A51" s="24"/>
      <c r="B51" s="21" t="s">
        <v>135</v>
      </c>
      <c r="C51" s="66">
        <v>1691.34</v>
      </c>
      <c r="D51" s="30"/>
      <c r="E51" s="30">
        <f t="shared" si="5"/>
        <v>1691.34</v>
      </c>
      <c r="F51" s="30">
        <v>1690.13</v>
      </c>
      <c r="G51" s="30"/>
      <c r="H51" s="30">
        <f t="shared" si="6"/>
        <v>1690.13</v>
      </c>
      <c r="I51" s="30">
        <f t="shared" si="7"/>
        <v>-1.209999999999809</v>
      </c>
      <c r="J51" s="30">
        <f t="shared" si="8"/>
        <v>0</v>
      </c>
      <c r="K51" s="30">
        <f t="shared" si="9"/>
        <v>-1.209999999999809</v>
      </c>
    </row>
    <row r="52" spans="1:11" ht="31.2" customHeight="1">
      <c r="A52" s="34" t="s">
        <v>152</v>
      </c>
      <c r="B52" s="46"/>
      <c r="C52" s="33"/>
      <c r="D52" s="33"/>
      <c r="E52" s="33"/>
      <c r="F52" s="33"/>
      <c r="G52" s="33"/>
      <c r="H52" s="33"/>
      <c r="I52" s="33"/>
      <c r="J52" s="33"/>
      <c r="K52" s="33"/>
    </row>
    <row r="53" spans="1:11" s="8" customFormat="1" ht="13.8">
      <c r="A53" s="20" t="s">
        <v>91</v>
      </c>
      <c r="B53" s="28" t="s">
        <v>92</v>
      </c>
      <c r="C53" s="47"/>
      <c r="D53" s="33"/>
      <c r="E53" s="33"/>
      <c r="F53" s="33"/>
      <c r="G53" s="33"/>
      <c r="H53" s="33"/>
      <c r="I53" s="33"/>
      <c r="J53" s="33"/>
      <c r="K53" s="33"/>
    </row>
    <row r="54" spans="1:11" s="8" customFormat="1" ht="13.8">
      <c r="A54" s="20"/>
      <c r="B54" s="25" t="s">
        <v>136</v>
      </c>
      <c r="C54" s="66">
        <v>54000</v>
      </c>
      <c r="D54" s="30"/>
      <c r="E54" s="30">
        <f>C54+D54</f>
        <v>54000</v>
      </c>
      <c r="F54" s="30">
        <v>58210</v>
      </c>
      <c r="G54" s="30"/>
      <c r="H54" s="30">
        <f>F54+G54</f>
        <v>58210</v>
      </c>
      <c r="I54" s="30">
        <f>F54-C54</f>
        <v>4210</v>
      </c>
      <c r="J54" s="30">
        <f t="shared" ref="J54:K54" si="10">G54-D54</f>
        <v>0</v>
      </c>
      <c r="K54" s="30">
        <f t="shared" si="10"/>
        <v>4210</v>
      </c>
    </row>
    <row r="55" spans="1:11" s="8" customFormat="1" ht="27.6">
      <c r="A55" s="20"/>
      <c r="B55" s="25" t="s">
        <v>137</v>
      </c>
      <c r="C55" s="66">
        <v>410</v>
      </c>
      <c r="D55" s="30"/>
      <c r="E55" s="30">
        <f t="shared" ref="E55:E60" si="11">C55+D55</f>
        <v>410</v>
      </c>
      <c r="F55" s="30">
        <v>195</v>
      </c>
      <c r="G55" s="30"/>
      <c r="H55" s="30">
        <f t="shared" ref="H55:H60" si="12">F55+G55</f>
        <v>195</v>
      </c>
      <c r="I55" s="30">
        <f t="shared" ref="I55:I60" si="13">F55-C55</f>
        <v>-215</v>
      </c>
      <c r="J55" s="30">
        <f t="shared" ref="J55:J60" si="14">G55-D55</f>
        <v>0</v>
      </c>
      <c r="K55" s="30">
        <f t="shared" ref="K55:K60" si="15">H55-E55</f>
        <v>-215</v>
      </c>
    </row>
    <row r="56" spans="1:11" s="8" customFormat="1" ht="13.8">
      <c r="A56" s="20"/>
      <c r="B56" s="25" t="s">
        <v>128</v>
      </c>
      <c r="C56" s="66">
        <v>53590</v>
      </c>
      <c r="D56" s="30"/>
      <c r="E56" s="30">
        <f t="shared" si="11"/>
        <v>53590</v>
      </c>
      <c r="F56" s="30">
        <v>58015</v>
      </c>
      <c r="G56" s="30"/>
      <c r="H56" s="30">
        <f t="shared" si="12"/>
        <v>58015</v>
      </c>
      <c r="I56" s="30">
        <f t="shared" si="13"/>
        <v>4425</v>
      </c>
      <c r="J56" s="30">
        <f t="shared" si="14"/>
        <v>0</v>
      </c>
      <c r="K56" s="30">
        <f t="shared" si="15"/>
        <v>4425</v>
      </c>
    </row>
    <row r="57" spans="1:11" s="8" customFormat="1" ht="41.4">
      <c r="A57" s="20"/>
      <c r="B57" s="25" t="s">
        <v>138</v>
      </c>
      <c r="C57" s="66">
        <v>130</v>
      </c>
      <c r="D57" s="30"/>
      <c r="E57" s="30">
        <f t="shared" si="11"/>
        <v>130</v>
      </c>
      <c r="F57" s="30">
        <v>291</v>
      </c>
      <c r="G57" s="30"/>
      <c r="H57" s="30">
        <f t="shared" si="12"/>
        <v>291</v>
      </c>
      <c r="I57" s="30">
        <f t="shared" si="13"/>
        <v>161</v>
      </c>
      <c r="J57" s="30">
        <f t="shared" si="14"/>
        <v>0</v>
      </c>
      <c r="K57" s="30">
        <f t="shared" si="15"/>
        <v>161</v>
      </c>
    </row>
    <row r="58" spans="1:11" ht="13.8">
      <c r="A58" s="24"/>
      <c r="B58" s="25" t="s">
        <v>139</v>
      </c>
      <c r="C58" s="66"/>
      <c r="D58" s="30">
        <v>35</v>
      </c>
      <c r="E58" s="30">
        <f t="shared" si="11"/>
        <v>35</v>
      </c>
      <c r="F58" s="30"/>
      <c r="G58" s="30">
        <v>461.54399999999998</v>
      </c>
      <c r="H58" s="30">
        <f t="shared" si="12"/>
        <v>461.54399999999998</v>
      </c>
      <c r="I58" s="30">
        <f t="shared" si="13"/>
        <v>0</v>
      </c>
      <c r="J58" s="30">
        <f t="shared" si="14"/>
        <v>426.54399999999998</v>
      </c>
      <c r="K58" s="30">
        <f t="shared" si="15"/>
        <v>426.54399999999998</v>
      </c>
    </row>
    <row r="59" spans="1:11" ht="27.6">
      <c r="A59" s="24"/>
      <c r="B59" s="25" t="s">
        <v>140</v>
      </c>
      <c r="C59" s="66"/>
      <c r="D59" s="30">
        <v>15</v>
      </c>
      <c r="E59" s="30">
        <f t="shared" si="11"/>
        <v>15</v>
      </c>
      <c r="F59" s="30"/>
      <c r="G59" s="30">
        <v>3.9</v>
      </c>
      <c r="H59" s="30">
        <f t="shared" si="12"/>
        <v>3.9</v>
      </c>
      <c r="I59" s="30">
        <f t="shared" si="13"/>
        <v>0</v>
      </c>
      <c r="J59" s="30">
        <f t="shared" si="14"/>
        <v>-11.1</v>
      </c>
      <c r="K59" s="30">
        <f t="shared" si="15"/>
        <v>-11.1</v>
      </c>
    </row>
    <row r="60" spans="1:11" ht="15.6">
      <c r="A60" s="24"/>
      <c r="B60" s="22" t="s">
        <v>141</v>
      </c>
      <c r="C60" s="66"/>
      <c r="D60" s="30">
        <v>410</v>
      </c>
      <c r="E60" s="30">
        <f t="shared" si="11"/>
        <v>410</v>
      </c>
      <c r="F60" s="30"/>
      <c r="G60" s="30">
        <v>195</v>
      </c>
      <c r="H60" s="30">
        <f t="shared" si="12"/>
        <v>195</v>
      </c>
      <c r="I60" s="30">
        <f t="shared" si="13"/>
        <v>0</v>
      </c>
      <c r="J60" s="30">
        <f t="shared" si="14"/>
        <v>-215</v>
      </c>
      <c r="K60" s="30">
        <f t="shared" si="15"/>
        <v>-215</v>
      </c>
    </row>
    <row r="61" spans="1:11" ht="72.599999999999994" customHeight="1">
      <c r="A61" s="48" t="s">
        <v>153</v>
      </c>
      <c r="B61" s="49"/>
      <c r="C61" s="35"/>
      <c r="D61" s="35"/>
      <c r="E61" s="35"/>
      <c r="F61" s="35"/>
      <c r="G61" s="35"/>
      <c r="H61" s="35"/>
      <c r="I61" s="35"/>
      <c r="J61" s="35"/>
      <c r="K61" s="35"/>
    </row>
    <row r="62" spans="1:11" s="8" customFormat="1" ht="13.8">
      <c r="A62" s="28" t="s">
        <v>93</v>
      </c>
      <c r="B62" s="23" t="s">
        <v>94</v>
      </c>
      <c r="C62" s="33"/>
      <c r="D62" s="33"/>
      <c r="E62" s="33"/>
      <c r="F62" s="33"/>
      <c r="G62" s="33"/>
      <c r="H62" s="33"/>
      <c r="I62" s="33"/>
      <c r="J62" s="33"/>
      <c r="K62" s="33"/>
    </row>
    <row r="63" spans="1:11" ht="13.8">
      <c r="A63" s="24"/>
      <c r="B63" s="21" t="s">
        <v>142</v>
      </c>
      <c r="C63" s="66"/>
      <c r="D63" s="30">
        <v>36.6</v>
      </c>
      <c r="E63" s="30">
        <f t="shared" ref="E63:E64" si="16">C63+D63</f>
        <v>36.6</v>
      </c>
      <c r="F63" s="30"/>
      <c r="G63" s="30">
        <v>20</v>
      </c>
      <c r="H63" s="30">
        <f t="shared" ref="H63:H64" si="17">F63+G63</f>
        <v>20</v>
      </c>
      <c r="I63" s="30">
        <f t="shared" ref="I63:J64" si="18">F63-C63</f>
        <v>0</v>
      </c>
      <c r="J63" s="30">
        <f t="shared" si="18"/>
        <v>-16.600000000000001</v>
      </c>
      <c r="K63" s="30">
        <f t="shared" ref="K63:K64" si="19">I63+J63</f>
        <v>-16.600000000000001</v>
      </c>
    </row>
    <row r="64" spans="1:11" ht="27.6">
      <c r="A64" s="24"/>
      <c r="B64" s="21" t="s">
        <v>143</v>
      </c>
      <c r="C64" s="66">
        <v>31.32</v>
      </c>
      <c r="D64" s="30"/>
      <c r="E64" s="30">
        <f t="shared" si="16"/>
        <v>31.32</v>
      </c>
      <c r="F64" s="30">
        <v>29.04</v>
      </c>
      <c r="G64" s="30"/>
      <c r="H64" s="30">
        <f t="shared" si="17"/>
        <v>29.04</v>
      </c>
      <c r="I64" s="30">
        <f t="shared" si="18"/>
        <v>-2.2800000000000011</v>
      </c>
      <c r="J64" s="30">
        <f t="shared" si="18"/>
        <v>0</v>
      </c>
      <c r="K64" s="30">
        <f t="shared" si="19"/>
        <v>-2.2800000000000011</v>
      </c>
    </row>
    <row r="65" spans="1:11" ht="37.799999999999997" customHeight="1">
      <c r="A65" s="34" t="s">
        <v>154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</row>
    <row r="66" spans="1:11" ht="22.8" customHeight="1">
      <c r="A66" s="28">
        <v>4</v>
      </c>
      <c r="B66" s="26" t="s">
        <v>118</v>
      </c>
      <c r="C66" s="33"/>
      <c r="D66" s="33"/>
      <c r="E66" s="33"/>
      <c r="F66" s="33"/>
      <c r="G66" s="33"/>
      <c r="H66" s="33"/>
      <c r="I66" s="33"/>
      <c r="J66" s="33"/>
      <c r="K66" s="33"/>
    </row>
    <row r="67" spans="1:11" ht="54" customHeight="1">
      <c r="A67" s="24"/>
      <c r="B67" s="21" t="s">
        <v>129</v>
      </c>
      <c r="C67" s="66">
        <v>-3</v>
      </c>
      <c r="D67" s="30"/>
      <c r="E67" s="30">
        <f t="shared" ref="E67" si="20">C67+D67</f>
        <v>-3</v>
      </c>
      <c r="F67" s="30">
        <v>4.7</v>
      </c>
      <c r="G67" s="30"/>
      <c r="H67" s="30">
        <f t="shared" ref="H67" si="21">F67+G67</f>
        <v>4.7</v>
      </c>
      <c r="I67" s="30">
        <f t="shared" ref="I67" si="22">F67-C67</f>
        <v>7.7</v>
      </c>
      <c r="J67" s="30">
        <f t="shared" ref="J67" si="23">G67-D67</f>
        <v>0</v>
      </c>
      <c r="K67" s="30">
        <f t="shared" ref="K67" si="24">I67+J67</f>
        <v>7.7</v>
      </c>
    </row>
    <row r="68" spans="1:11" ht="37.799999999999997" customHeight="1">
      <c r="A68" s="34" t="s">
        <v>155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spans="1:11" ht="33" customHeight="1">
      <c r="A69" s="51" t="s">
        <v>147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</row>
    <row r="70" spans="1:11" ht="14.4" customHeight="1">
      <c r="A70" s="67" t="s">
        <v>115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</row>
    <row r="71" spans="1:11" ht="13.2" customHeight="1">
      <c r="A71" s="53" t="s">
        <v>95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 spans="1:11" ht="18.600000000000001" customHeight="1">
      <c r="A72" s="67" t="s">
        <v>96</v>
      </c>
      <c r="B72" s="67"/>
      <c r="C72" s="67"/>
      <c r="D72" s="67"/>
      <c r="E72" s="67"/>
      <c r="F72" s="67"/>
      <c r="G72" s="67"/>
      <c r="H72" s="67"/>
      <c r="I72" s="67"/>
      <c r="J72" s="67"/>
      <c r="K72" s="67"/>
    </row>
    <row r="73" spans="1:11" ht="17.399999999999999" customHeight="1">
      <c r="A73" s="54" t="s">
        <v>148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 spans="1:11" ht="28.2" customHeight="1">
      <c r="A74" s="35" t="s">
        <v>7</v>
      </c>
      <c r="B74" s="35" t="s">
        <v>8</v>
      </c>
      <c r="C74" s="37" t="s">
        <v>37</v>
      </c>
      <c r="D74" s="37"/>
      <c r="E74" s="37"/>
      <c r="F74" s="37" t="s">
        <v>38</v>
      </c>
      <c r="G74" s="37"/>
      <c r="H74" s="37"/>
      <c r="I74" s="56" t="s">
        <v>97</v>
      </c>
      <c r="J74" s="37"/>
      <c r="K74" s="37"/>
    </row>
    <row r="75" spans="1:11" s="5" customFormat="1" ht="20.399999999999999" customHeight="1">
      <c r="A75" s="35"/>
      <c r="B75" s="35"/>
      <c r="C75" s="4" t="s">
        <v>70</v>
      </c>
      <c r="D75" s="4" t="s">
        <v>71</v>
      </c>
      <c r="E75" s="4" t="s">
        <v>72</v>
      </c>
      <c r="F75" s="4" t="s">
        <v>70</v>
      </c>
      <c r="G75" s="4" t="s">
        <v>71</v>
      </c>
      <c r="H75" s="4" t="s">
        <v>72</v>
      </c>
      <c r="I75" s="4" t="s">
        <v>70</v>
      </c>
      <c r="J75" s="4" t="s">
        <v>71</v>
      </c>
      <c r="K75" s="4" t="s">
        <v>72</v>
      </c>
    </row>
    <row r="76" spans="1:11" ht="13.8">
      <c r="A76" s="29"/>
      <c r="B76" s="29" t="s">
        <v>39</v>
      </c>
      <c r="C76" s="68">
        <v>1343.1010000000001</v>
      </c>
      <c r="D76" s="68">
        <v>61.73</v>
      </c>
      <c r="E76" s="68">
        <f>C76+D76</f>
        <v>1404.8310000000001</v>
      </c>
      <c r="F76" s="68">
        <v>1690.13</v>
      </c>
      <c r="G76" s="68">
        <v>461.54399999999998</v>
      </c>
      <c r="H76" s="68">
        <f>F76+G76</f>
        <v>2151.674</v>
      </c>
      <c r="I76" s="68">
        <f>F76/C76*100-100</f>
        <v>25.837893054952673</v>
      </c>
      <c r="J76" s="68">
        <f>G76/D76*100-100</f>
        <v>647.68184027215295</v>
      </c>
      <c r="K76" s="68">
        <f>H76/E76*100-100</f>
        <v>53.162480042083359</v>
      </c>
    </row>
    <row r="77" spans="1:11" ht="28.8" customHeight="1">
      <c r="A77" s="50" t="s">
        <v>98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</row>
    <row r="78" spans="1:11" ht="58.2" customHeight="1">
      <c r="A78" s="69" t="s">
        <v>144</v>
      </c>
      <c r="B78" s="69"/>
      <c r="C78" s="69"/>
      <c r="D78" s="69"/>
      <c r="E78" s="69"/>
      <c r="F78" s="69"/>
      <c r="G78" s="69"/>
      <c r="H78" s="69"/>
      <c r="I78" s="69"/>
      <c r="J78" s="69"/>
      <c r="K78" s="69"/>
    </row>
    <row r="79" spans="1:11" ht="13.8">
      <c r="A79" s="29"/>
      <c r="B79" s="15" t="s">
        <v>12</v>
      </c>
      <c r="C79" s="29"/>
      <c r="D79" s="29"/>
      <c r="E79" s="29"/>
      <c r="F79" s="9"/>
      <c r="G79" s="9"/>
      <c r="H79" s="9"/>
      <c r="I79" s="9"/>
      <c r="J79" s="9"/>
      <c r="K79" s="9"/>
    </row>
    <row r="80" spans="1:11" ht="41.4">
      <c r="A80" s="29"/>
      <c r="B80" s="31" t="s">
        <v>132</v>
      </c>
      <c r="C80" s="68">
        <v>1343.1010000000001</v>
      </c>
      <c r="D80" s="68">
        <v>61.73</v>
      </c>
      <c r="E80" s="68">
        <f>C80+D80</f>
        <v>1404.8310000000001</v>
      </c>
      <c r="F80" s="68">
        <v>1690.13</v>
      </c>
      <c r="G80" s="68">
        <v>461.54399999999998</v>
      </c>
      <c r="H80" s="68">
        <f>F80+G80</f>
        <v>2151.674</v>
      </c>
      <c r="I80" s="70">
        <f>F80/C80*100-100</f>
        <v>25.837893054952673</v>
      </c>
      <c r="J80" s="70">
        <f>G80/D80*100-100</f>
        <v>647.68184027215295</v>
      </c>
      <c r="K80" s="70">
        <f>H80/E80*100-100</f>
        <v>53.162480042083359</v>
      </c>
    </row>
    <row r="81" spans="1:11" ht="30.6" customHeight="1">
      <c r="A81" s="60" t="s">
        <v>100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</row>
    <row r="82" spans="1:11" ht="60" customHeight="1">
      <c r="A82" s="69" t="s">
        <v>144</v>
      </c>
      <c r="B82" s="69"/>
      <c r="C82" s="69"/>
      <c r="D82" s="69"/>
      <c r="E82" s="69"/>
      <c r="F82" s="69"/>
      <c r="G82" s="69"/>
      <c r="H82" s="69"/>
      <c r="I82" s="69"/>
      <c r="J82" s="69"/>
      <c r="K82" s="69"/>
    </row>
    <row r="83" spans="1:11" s="8" customFormat="1" ht="13.8">
      <c r="A83" s="28" t="s">
        <v>89</v>
      </c>
      <c r="B83" s="28" t="s">
        <v>90</v>
      </c>
      <c r="C83" s="30"/>
      <c r="D83" s="30"/>
      <c r="E83" s="30"/>
      <c r="F83" s="30"/>
      <c r="G83" s="30"/>
      <c r="H83" s="30"/>
      <c r="I83" s="71"/>
      <c r="J83" s="71"/>
      <c r="K83" s="71"/>
    </row>
    <row r="84" spans="1:11" s="8" customFormat="1" ht="13.8">
      <c r="A84" s="28"/>
      <c r="B84" s="21" t="s">
        <v>122</v>
      </c>
      <c r="C84" s="30">
        <v>1</v>
      </c>
      <c r="D84" s="30"/>
      <c r="E84" s="30">
        <f>C84+D84</f>
        <v>1</v>
      </c>
      <c r="F84" s="30">
        <v>1</v>
      </c>
      <c r="G84" s="30"/>
      <c r="H84" s="30">
        <f>F84+G84</f>
        <v>1</v>
      </c>
      <c r="I84" s="71">
        <f t="shared" ref="I84:I91" si="25">F84/C84*100-100</f>
        <v>0</v>
      </c>
      <c r="J84" s="71"/>
      <c r="K84" s="71">
        <f t="shared" ref="K84:K91" si="26">H84/E84*100-100</f>
        <v>0</v>
      </c>
    </row>
    <row r="85" spans="1:11" s="8" customFormat="1" ht="13.8">
      <c r="A85" s="28"/>
      <c r="B85" s="21" t="s">
        <v>133</v>
      </c>
      <c r="C85" s="30">
        <v>1</v>
      </c>
      <c r="D85" s="30"/>
      <c r="E85" s="30">
        <f t="shared" ref="E85:E90" si="27">C85+D85</f>
        <v>1</v>
      </c>
      <c r="F85" s="30">
        <v>1</v>
      </c>
      <c r="G85" s="30"/>
      <c r="H85" s="30">
        <f t="shared" ref="H85:H90" si="28">F85+G85</f>
        <v>1</v>
      </c>
      <c r="I85" s="71">
        <f t="shared" si="25"/>
        <v>0</v>
      </c>
      <c r="J85" s="71"/>
      <c r="K85" s="71">
        <f t="shared" si="26"/>
        <v>0</v>
      </c>
    </row>
    <row r="86" spans="1:11" s="8" customFormat="1" ht="41.4">
      <c r="A86" s="28"/>
      <c r="B86" s="21" t="s">
        <v>134</v>
      </c>
      <c r="C86" s="30">
        <v>21</v>
      </c>
      <c r="D86" s="30"/>
      <c r="E86" s="30">
        <f t="shared" si="27"/>
        <v>21</v>
      </c>
      <c r="F86" s="30">
        <v>21</v>
      </c>
      <c r="G86" s="30"/>
      <c r="H86" s="30">
        <f t="shared" si="28"/>
        <v>21</v>
      </c>
      <c r="I86" s="71">
        <f t="shared" si="25"/>
        <v>0</v>
      </c>
      <c r="J86" s="71"/>
      <c r="K86" s="71">
        <f t="shared" si="26"/>
        <v>0</v>
      </c>
    </row>
    <row r="87" spans="1:11" s="8" customFormat="1" ht="27.6">
      <c r="A87" s="28"/>
      <c r="B87" s="21" t="s">
        <v>123</v>
      </c>
      <c r="C87" s="30">
        <f>C88+C89+C90</f>
        <v>22.75</v>
      </c>
      <c r="D87" s="30"/>
      <c r="E87" s="30">
        <f t="shared" si="27"/>
        <v>22.75</v>
      </c>
      <c r="F87" s="30">
        <f>F88+F89+F90</f>
        <v>20.75</v>
      </c>
      <c r="G87" s="30"/>
      <c r="H87" s="30">
        <f t="shared" si="28"/>
        <v>20.75</v>
      </c>
      <c r="I87" s="71">
        <f t="shared" si="25"/>
        <v>-8.7912087912087884</v>
      </c>
      <c r="J87" s="71"/>
      <c r="K87" s="71">
        <f t="shared" si="26"/>
        <v>-8.7912087912087884</v>
      </c>
    </row>
    <row r="88" spans="1:11" s="8" customFormat="1" ht="27.6">
      <c r="A88" s="28"/>
      <c r="B88" s="21" t="s">
        <v>124</v>
      </c>
      <c r="C88" s="30">
        <v>2</v>
      </c>
      <c r="D88" s="30"/>
      <c r="E88" s="30">
        <f t="shared" si="27"/>
        <v>2</v>
      </c>
      <c r="F88" s="30">
        <v>1</v>
      </c>
      <c r="G88" s="30"/>
      <c r="H88" s="30">
        <f t="shared" si="28"/>
        <v>1</v>
      </c>
      <c r="I88" s="71">
        <f t="shared" si="25"/>
        <v>-50</v>
      </c>
      <c r="J88" s="71"/>
      <c r="K88" s="71">
        <f t="shared" si="26"/>
        <v>-50</v>
      </c>
    </row>
    <row r="89" spans="1:11" s="8" customFormat="1" ht="27.6">
      <c r="A89" s="28"/>
      <c r="B89" s="21" t="s">
        <v>126</v>
      </c>
      <c r="C89" s="30">
        <v>17.75</v>
      </c>
      <c r="D89" s="30"/>
      <c r="E89" s="30">
        <f t="shared" si="27"/>
        <v>17.75</v>
      </c>
      <c r="F89" s="30">
        <v>16.75</v>
      </c>
      <c r="G89" s="30"/>
      <c r="H89" s="30">
        <f t="shared" si="28"/>
        <v>16.75</v>
      </c>
      <c r="I89" s="71">
        <f t="shared" si="25"/>
        <v>-5.6338028169014081</v>
      </c>
      <c r="J89" s="71"/>
      <c r="K89" s="71">
        <f t="shared" si="26"/>
        <v>-5.6338028169014081</v>
      </c>
    </row>
    <row r="90" spans="1:11" ht="41.4">
      <c r="A90" s="29"/>
      <c r="B90" s="21" t="s">
        <v>125</v>
      </c>
      <c r="C90" s="30">
        <v>3</v>
      </c>
      <c r="D90" s="30"/>
      <c r="E90" s="30">
        <f t="shared" si="27"/>
        <v>3</v>
      </c>
      <c r="F90" s="30">
        <v>3</v>
      </c>
      <c r="G90" s="30"/>
      <c r="H90" s="30">
        <f t="shared" si="28"/>
        <v>3</v>
      </c>
      <c r="I90" s="71">
        <f t="shared" si="25"/>
        <v>0</v>
      </c>
      <c r="J90" s="71"/>
      <c r="K90" s="71">
        <f t="shared" si="26"/>
        <v>0</v>
      </c>
    </row>
    <row r="91" spans="1:11" ht="55.2">
      <c r="A91" s="29"/>
      <c r="B91" s="21" t="s">
        <v>135</v>
      </c>
      <c r="C91" s="30">
        <v>1343.1010000000001</v>
      </c>
      <c r="D91" s="30"/>
      <c r="E91" s="30">
        <f t="shared" ref="E91" si="29">C91+D91</f>
        <v>1343.1010000000001</v>
      </c>
      <c r="F91" s="30">
        <v>1690.13</v>
      </c>
      <c r="G91" s="30"/>
      <c r="H91" s="30">
        <f t="shared" ref="H91" si="30">F91+G91</f>
        <v>1690.13</v>
      </c>
      <c r="I91" s="71">
        <f t="shared" si="25"/>
        <v>25.837893054952673</v>
      </c>
      <c r="J91" s="71"/>
      <c r="K91" s="71">
        <f t="shared" si="26"/>
        <v>25.837893054952673</v>
      </c>
    </row>
    <row r="92" spans="1:11" s="8" customFormat="1" ht="13.8">
      <c r="A92" s="28" t="s">
        <v>91</v>
      </c>
      <c r="B92" s="28" t="s">
        <v>92</v>
      </c>
      <c r="C92" s="32"/>
      <c r="D92" s="32"/>
      <c r="E92" s="32"/>
      <c r="F92" s="32"/>
      <c r="G92" s="32"/>
      <c r="H92" s="32"/>
      <c r="I92" s="71"/>
      <c r="J92" s="71"/>
      <c r="K92" s="71"/>
    </row>
    <row r="93" spans="1:11" s="8" customFormat="1" ht="13.8">
      <c r="A93" s="28"/>
      <c r="B93" s="25" t="s">
        <v>136</v>
      </c>
      <c r="C93" s="30">
        <v>55610</v>
      </c>
      <c r="D93" s="30"/>
      <c r="E93" s="30">
        <f>C93+D93</f>
        <v>55610</v>
      </c>
      <c r="F93" s="30">
        <v>58210</v>
      </c>
      <c r="G93" s="30"/>
      <c r="H93" s="30">
        <f>F93+G93</f>
        <v>58210</v>
      </c>
      <c r="I93" s="71">
        <f t="shared" ref="I93" si="31">F93/C93*100-100</f>
        <v>4.675418090271549</v>
      </c>
      <c r="J93" s="71"/>
      <c r="K93" s="71">
        <f t="shared" ref="K93" si="32">H93/E93*100-100</f>
        <v>4.675418090271549</v>
      </c>
    </row>
    <row r="94" spans="1:11" s="8" customFormat="1" ht="27.6">
      <c r="A94" s="28"/>
      <c r="B94" s="25" t="s">
        <v>137</v>
      </c>
      <c r="C94" s="30">
        <v>0</v>
      </c>
      <c r="D94" s="30"/>
      <c r="E94" s="30">
        <f t="shared" ref="E94:E96" si="33">C94+D94</f>
        <v>0</v>
      </c>
      <c r="F94" s="30">
        <v>195</v>
      </c>
      <c r="G94" s="30"/>
      <c r="H94" s="30">
        <f t="shared" ref="H94:H96" si="34">F94+G94</f>
        <v>195</v>
      </c>
      <c r="I94" s="71"/>
      <c r="J94" s="71"/>
      <c r="K94" s="71"/>
    </row>
    <row r="95" spans="1:11" s="8" customFormat="1" ht="13.8">
      <c r="A95" s="28"/>
      <c r="B95" s="25" t="s">
        <v>128</v>
      </c>
      <c r="C95" s="30">
        <v>55610</v>
      </c>
      <c r="D95" s="30"/>
      <c r="E95" s="30">
        <f t="shared" si="33"/>
        <v>55610</v>
      </c>
      <c r="F95" s="30">
        <v>58015</v>
      </c>
      <c r="G95" s="30"/>
      <c r="H95" s="30">
        <f t="shared" si="34"/>
        <v>58015</v>
      </c>
      <c r="I95" s="71">
        <f t="shared" ref="I95:I96" si="35">F95/C95*100-100</f>
        <v>4.3247617335011626</v>
      </c>
      <c r="J95" s="71"/>
      <c r="K95" s="71">
        <f t="shared" ref="K95:K97" si="36">H95/E95*100-100</f>
        <v>4.3247617335011626</v>
      </c>
    </row>
    <row r="96" spans="1:11" s="8" customFormat="1" ht="41.4">
      <c r="A96" s="28"/>
      <c r="B96" s="25" t="s">
        <v>138</v>
      </c>
      <c r="C96" s="30">
        <v>134</v>
      </c>
      <c r="D96" s="30"/>
      <c r="E96" s="30">
        <f t="shared" si="33"/>
        <v>134</v>
      </c>
      <c r="F96" s="30">
        <v>291</v>
      </c>
      <c r="G96" s="30"/>
      <c r="H96" s="30">
        <f t="shared" si="34"/>
        <v>291</v>
      </c>
      <c r="I96" s="71">
        <f t="shared" si="35"/>
        <v>117.1641791044776</v>
      </c>
      <c r="J96" s="71"/>
      <c r="K96" s="71">
        <f t="shared" si="36"/>
        <v>117.1641791044776</v>
      </c>
    </row>
    <row r="97" spans="1:11" ht="13.8">
      <c r="A97" s="29"/>
      <c r="B97" s="25" t="s">
        <v>139</v>
      </c>
      <c r="C97" s="30"/>
      <c r="D97" s="30">
        <v>61.73</v>
      </c>
      <c r="E97" s="30">
        <f t="shared" ref="E97" si="37">C97+D97</f>
        <v>61.73</v>
      </c>
      <c r="F97" s="30"/>
      <c r="G97" s="30">
        <v>461.54399999999998</v>
      </c>
      <c r="H97" s="30">
        <f t="shared" ref="H97:H99" si="38">F97+G97</f>
        <v>461.54399999999998</v>
      </c>
      <c r="I97" s="71"/>
      <c r="J97" s="71">
        <f t="shared" ref="J97" si="39">G97/D97*100-100</f>
        <v>647.68184027215295</v>
      </c>
      <c r="K97" s="71">
        <f t="shared" si="36"/>
        <v>647.68184027215295</v>
      </c>
    </row>
    <row r="98" spans="1:11" ht="27.6">
      <c r="A98" s="29"/>
      <c r="B98" s="25" t="s">
        <v>140</v>
      </c>
      <c r="C98" s="30"/>
      <c r="D98" s="30">
        <v>0</v>
      </c>
      <c r="E98" s="30">
        <f>C98+D98</f>
        <v>0</v>
      </c>
      <c r="F98" s="30"/>
      <c r="G98" s="30">
        <v>3.9</v>
      </c>
      <c r="H98" s="30">
        <f t="shared" si="38"/>
        <v>3.9</v>
      </c>
      <c r="I98" s="71"/>
      <c r="J98" s="71"/>
      <c r="K98" s="71"/>
    </row>
    <row r="99" spans="1:11" ht="15.6">
      <c r="A99" s="29"/>
      <c r="B99" s="22" t="s">
        <v>141</v>
      </c>
      <c r="C99" s="30"/>
      <c r="D99" s="30">
        <v>0</v>
      </c>
      <c r="E99" s="30">
        <f t="shared" ref="E99" si="40">C99+D99</f>
        <v>0</v>
      </c>
      <c r="F99" s="30"/>
      <c r="G99" s="30">
        <v>195</v>
      </c>
      <c r="H99" s="30">
        <f t="shared" si="38"/>
        <v>195</v>
      </c>
      <c r="I99" s="71"/>
      <c r="J99" s="71"/>
      <c r="K99" s="71"/>
    </row>
    <row r="100" spans="1:11" s="8" customFormat="1" ht="13.8">
      <c r="A100" s="28" t="s">
        <v>93</v>
      </c>
      <c r="B100" s="28" t="s">
        <v>94</v>
      </c>
      <c r="C100" s="32"/>
      <c r="D100" s="32"/>
      <c r="E100" s="32"/>
      <c r="F100" s="32"/>
      <c r="G100" s="32"/>
      <c r="H100" s="32"/>
      <c r="I100" s="72"/>
      <c r="J100" s="71"/>
      <c r="K100" s="71"/>
    </row>
    <row r="101" spans="1:11" ht="13.8">
      <c r="A101" s="29"/>
      <c r="B101" s="21" t="s">
        <v>142</v>
      </c>
      <c r="C101" s="30"/>
      <c r="D101" s="30">
        <v>0</v>
      </c>
      <c r="E101" s="30">
        <f t="shared" ref="E101:E104" si="41">C101+D101</f>
        <v>0</v>
      </c>
      <c r="F101" s="30"/>
      <c r="G101" s="30">
        <v>20</v>
      </c>
      <c r="H101" s="30">
        <f t="shared" ref="H101:H104" si="42">F101+G101</f>
        <v>20</v>
      </c>
      <c r="I101" s="71"/>
      <c r="J101" s="71"/>
      <c r="K101" s="71"/>
    </row>
    <row r="102" spans="1:11" ht="27.6">
      <c r="A102" s="29"/>
      <c r="B102" s="21" t="s">
        <v>143</v>
      </c>
      <c r="C102" s="30">
        <v>24.15</v>
      </c>
      <c r="D102" s="30"/>
      <c r="E102" s="30">
        <f t="shared" si="41"/>
        <v>24.15</v>
      </c>
      <c r="F102" s="30">
        <v>29.04</v>
      </c>
      <c r="G102" s="30"/>
      <c r="H102" s="30">
        <f t="shared" si="42"/>
        <v>29.04</v>
      </c>
      <c r="I102" s="71">
        <f t="shared" ref="I102" si="43">F102/C102*100-100</f>
        <v>20.24844720496894</v>
      </c>
      <c r="J102" s="71"/>
      <c r="K102" s="71">
        <f t="shared" ref="K102" si="44">H102/E102*100-100</f>
        <v>20.24844720496894</v>
      </c>
    </row>
    <row r="103" spans="1:11" ht="13.8">
      <c r="A103" s="28">
        <v>4</v>
      </c>
      <c r="B103" s="26" t="s">
        <v>118</v>
      </c>
      <c r="C103" s="30"/>
      <c r="D103" s="30"/>
      <c r="E103" s="30"/>
      <c r="F103" s="30"/>
      <c r="G103" s="30"/>
      <c r="H103" s="30"/>
      <c r="I103" s="71"/>
      <c r="J103" s="71"/>
      <c r="K103" s="71"/>
    </row>
    <row r="104" spans="1:11" ht="55.2">
      <c r="A104" s="24"/>
      <c r="B104" s="21" t="s">
        <v>129</v>
      </c>
      <c r="C104" s="30">
        <v>250</v>
      </c>
      <c r="D104" s="30"/>
      <c r="E104" s="30">
        <f t="shared" si="41"/>
        <v>250</v>
      </c>
      <c r="F104" s="30">
        <v>4.7</v>
      </c>
      <c r="G104" s="30"/>
      <c r="H104" s="30">
        <f t="shared" si="42"/>
        <v>4.7</v>
      </c>
      <c r="I104" s="71"/>
      <c r="J104" s="71"/>
      <c r="K104" s="71"/>
    </row>
    <row r="105" spans="1:11" ht="17.399999999999999" customHeight="1">
      <c r="A105" s="60" t="s">
        <v>99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</row>
    <row r="106" spans="1:11" ht="45.6" customHeight="1">
      <c r="A106" s="69" t="s">
        <v>145</v>
      </c>
      <c r="B106" s="69"/>
      <c r="C106" s="69"/>
      <c r="D106" s="69"/>
      <c r="E106" s="69"/>
      <c r="F106" s="69"/>
      <c r="G106" s="69"/>
      <c r="H106" s="69"/>
      <c r="I106" s="69"/>
      <c r="J106" s="69"/>
      <c r="K106" s="69"/>
    </row>
    <row r="107" spans="1:11" ht="13.8" customHeight="1">
      <c r="A107" s="61" t="s">
        <v>101</v>
      </c>
      <c r="B107" s="61"/>
      <c r="C107" s="61"/>
      <c r="D107" s="61"/>
      <c r="E107" s="61"/>
      <c r="F107" s="61"/>
      <c r="G107" s="61"/>
      <c r="H107" s="61"/>
      <c r="I107" s="61"/>
      <c r="J107" s="61"/>
      <c r="K107" s="61"/>
    </row>
    <row r="108" spans="1:11" ht="13.2" customHeight="1">
      <c r="A108" s="73" t="s">
        <v>102</v>
      </c>
      <c r="B108" s="73"/>
      <c r="C108" s="73"/>
      <c r="D108" s="73"/>
      <c r="E108" s="73"/>
      <c r="F108" s="73"/>
      <c r="G108" s="73"/>
      <c r="H108" s="73"/>
      <c r="I108" s="73"/>
      <c r="J108" s="73"/>
      <c r="K108" s="73"/>
    </row>
    <row r="109" spans="1:11" ht="15" customHeight="1">
      <c r="A109" s="54" t="s">
        <v>114</v>
      </c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 spans="1:11" ht="72">
      <c r="A110" s="29" t="s">
        <v>40</v>
      </c>
      <c r="B110" s="29" t="s">
        <v>8</v>
      </c>
      <c r="C110" s="7" t="s">
        <v>103</v>
      </c>
      <c r="D110" s="7" t="s">
        <v>104</v>
      </c>
      <c r="E110" s="7" t="s">
        <v>105</v>
      </c>
      <c r="F110" s="7" t="s">
        <v>87</v>
      </c>
      <c r="G110" s="7" t="s">
        <v>106</v>
      </c>
      <c r="H110" s="7" t="s">
        <v>107</v>
      </c>
    </row>
    <row r="111" spans="1:11" ht="13.8">
      <c r="A111" s="29" t="s">
        <v>5</v>
      </c>
      <c r="B111" s="29" t="s">
        <v>18</v>
      </c>
      <c r="C111" s="29" t="s">
        <v>28</v>
      </c>
      <c r="D111" s="29" t="s">
        <v>36</v>
      </c>
      <c r="E111" s="29" t="s">
        <v>35</v>
      </c>
      <c r="F111" s="29" t="s">
        <v>41</v>
      </c>
      <c r="G111" s="29" t="s">
        <v>34</v>
      </c>
      <c r="H111" s="29" t="s">
        <v>42</v>
      </c>
    </row>
    <row r="112" spans="1:11" ht="13.8">
      <c r="A112" s="29" t="s">
        <v>43</v>
      </c>
      <c r="B112" s="29" t="s">
        <v>44</v>
      </c>
      <c r="C112" s="29" t="s">
        <v>11</v>
      </c>
      <c r="D112" s="29"/>
      <c r="E112" s="29"/>
      <c r="F112" s="29">
        <f>E112-D112</f>
        <v>0</v>
      </c>
      <c r="G112" s="29" t="s">
        <v>11</v>
      </c>
      <c r="H112" s="29" t="s">
        <v>11</v>
      </c>
    </row>
    <row r="113" spans="1:11" ht="13.8">
      <c r="A113" s="29"/>
      <c r="B113" s="29" t="s">
        <v>45</v>
      </c>
      <c r="C113" s="29" t="s">
        <v>11</v>
      </c>
      <c r="D113" s="29"/>
      <c r="E113" s="29"/>
      <c r="F113" s="29">
        <f t="shared" ref="F113:F114" si="45">E113-D113</f>
        <v>0</v>
      </c>
      <c r="G113" s="29" t="s">
        <v>11</v>
      </c>
      <c r="H113" s="29" t="s">
        <v>11</v>
      </c>
    </row>
    <row r="114" spans="1:11" ht="27.6">
      <c r="A114" s="29"/>
      <c r="B114" s="29" t="s">
        <v>46</v>
      </c>
      <c r="C114" s="29" t="s">
        <v>11</v>
      </c>
      <c r="D114" s="29"/>
      <c r="E114" s="29"/>
      <c r="F114" s="29">
        <f t="shared" si="45"/>
        <v>0</v>
      </c>
      <c r="G114" s="29" t="s">
        <v>11</v>
      </c>
      <c r="H114" s="29" t="s">
        <v>11</v>
      </c>
    </row>
    <row r="115" spans="1:11" ht="13.8">
      <c r="A115" s="29"/>
      <c r="B115" s="29" t="s">
        <v>47</v>
      </c>
      <c r="C115" s="29" t="s">
        <v>11</v>
      </c>
      <c r="D115" s="29"/>
      <c r="E115" s="29"/>
      <c r="F115" s="29"/>
      <c r="G115" s="29" t="s">
        <v>11</v>
      </c>
      <c r="H115" s="29" t="s">
        <v>11</v>
      </c>
    </row>
    <row r="116" spans="1:11" ht="13.8">
      <c r="A116" s="29"/>
      <c r="B116" s="29" t="s">
        <v>48</v>
      </c>
      <c r="C116" s="29" t="s">
        <v>11</v>
      </c>
      <c r="D116" s="29"/>
      <c r="E116" s="29"/>
      <c r="F116" s="29"/>
      <c r="G116" s="29" t="s">
        <v>11</v>
      </c>
      <c r="H116" s="29" t="s">
        <v>11</v>
      </c>
    </row>
    <row r="117" spans="1:11">
      <c r="A117" s="48" t="s">
        <v>116</v>
      </c>
      <c r="B117" s="35"/>
      <c r="C117" s="35"/>
      <c r="D117" s="35"/>
      <c r="E117" s="35"/>
      <c r="F117" s="35"/>
      <c r="G117" s="35"/>
      <c r="H117" s="35"/>
    </row>
    <row r="118" spans="1:11" ht="13.8">
      <c r="A118" s="29" t="s">
        <v>18</v>
      </c>
      <c r="B118" s="29" t="s">
        <v>49</v>
      </c>
      <c r="C118" s="29" t="s">
        <v>11</v>
      </c>
      <c r="D118" s="29"/>
      <c r="E118" s="29"/>
      <c r="F118" s="29">
        <f t="shared" ref="F118" si="46">E118-D118</f>
        <v>0</v>
      </c>
      <c r="G118" s="29" t="s">
        <v>11</v>
      </c>
      <c r="H118" s="29" t="s">
        <v>11</v>
      </c>
    </row>
    <row r="119" spans="1:11">
      <c r="A119" s="48" t="s">
        <v>149</v>
      </c>
      <c r="B119" s="35"/>
      <c r="C119" s="35"/>
      <c r="D119" s="35"/>
      <c r="E119" s="35"/>
      <c r="F119" s="35"/>
      <c r="G119" s="35"/>
      <c r="H119" s="35"/>
    </row>
    <row r="120" spans="1:11">
      <c r="A120" s="35" t="s">
        <v>50</v>
      </c>
      <c r="B120" s="35"/>
      <c r="C120" s="35"/>
      <c r="D120" s="35"/>
      <c r="E120" s="35"/>
      <c r="F120" s="35"/>
      <c r="G120" s="35"/>
      <c r="H120" s="35"/>
    </row>
    <row r="121" spans="1:11" ht="13.8">
      <c r="A121" s="29" t="s">
        <v>20</v>
      </c>
      <c r="B121" s="29" t="s">
        <v>51</v>
      </c>
      <c r="C121" s="29"/>
      <c r="D121" s="29"/>
      <c r="E121" s="29"/>
      <c r="F121" s="29"/>
      <c r="G121" s="29"/>
      <c r="H121" s="29"/>
    </row>
    <row r="122" spans="1:11" ht="13.8">
      <c r="A122" s="29"/>
      <c r="B122" s="29" t="s">
        <v>52</v>
      </c>
      <c r="C122" s="29"/>
      <c r="D122" s="29"/>
      <c r="E122" s="29"/>
      <c r="F122" s="29">
        <f t="shared" ref="F122" si="47">E122-D122</f>
        <v>0</v>
      </c>
      <c r="G122" s="29"/>
      <c r="H122" s="29"/>
    </row>
    <row r="123" spans="1:11" ht="13.8" thickBot="1">
      <c r="A123" s="57" t="s">
        <v>53</v>
      </c>
      <c r="B123" s="58"/>
      <c r="C123" s="58"/>
      <c r="D123" s="58"/>
      <c r="E123" s="58"/>
      <c r="F123" s="58"/>
      <c r="G123" s="58"/>
      <c r="H123" s="59"/>
    </row>
    <row r="124" spans="1:11" ht="27.6">
      <c r="A124" s="29"/>
      <c r="B124" s="31" t="s">
        <v>117</v>
      </c>
      <c r="C124" s="29"/>
      <c r="D124" s="29"/>
      <c r="E124" s="29"/>
      <c r="F124" s="29">
        <f t="shared" ref="F124" si="48">E124-D124</f>
        <v>0</v>
      </c>
      <c r="G124" s="29"/>
      <c r="H124" s="29"/>
    </row>
    <row r="125" spans="1:11" ht="27.6">
      <c r="A125" s="29"/>
      <c r="B125" s="29" t="s">
        <v>54</v>
      </c>
      <c r="C125" s="29"/>
      <c r="D125" s="29"/>
      <c r="E125" s="29"/>
      <c r="F125" s="29"/>
      <c r="G125" s="29"/>
      <c r="H125" s="29"/>
    </row>
    <row r="126" spans="1:11" ht="27.6">
      <c r="A126" s="29" t="s">
        <v>21</v>
      </c>
      <c r="B126" s="29" t="s">
        <v>55</v>
      </c>
      <c r="C126" s="29" t="s">
        <v>11</v>
      </c>
      <c r="D126" s="29"/>
      <c r="E126" s="29"/>
      <c r="F126" s="29"/>
      <c r="G126" s="29" t="s">
        <v>11</v>
      </c>
      <c r="H126" s="29" t="s">
        <v>11</v>
      </c>
    </row>
    <row r="127" spans="1:11" ht="22.8" customHeight="1">
      <c r="A127" s="64" t="s">
        <v>156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</row>
    <row r="128" spans="1:11" ht="16.8" customHeight="1">
      <c r="A128" s="62" t="s">
        <v>157</v>
      </c>
      <c r="B128" s="62"/>
      <c r="C128" s="62"/>
      <c r="D128" s="62"/>
      <c r="E128" s="62"/>
      <c r="F128" s="62"/>
      <c r="G128" s="62"/>
      <c r="H128" s="62"/>
      <c r="I128" s="62"/>
      <c r="J128" s="62"/>
      <c r="K128" s="62"/>
    </row>
    <row r="129" spans="1:11" ht="18" customHeight="1">
      <c r="A129" s="62" t="s">
        <v>108</v>
      </c>
      <c r="B129" s="65"/>
      <c r="C129" s="65"/>
      <c r="D129" s="65"/>
      <c r="E129" s="65"/>
      <c r="F129" s="65"/>
      <c r="G129" s="65"/>
      <c r="H129" s="65"/>
      <c r="I129" s="65"/>
      <c r="J129" s="65"/>
      <c r="K129" s="65"/>
    </row>
    <row r="130" spans="1:11" ht="25.8" customHeight="1">
      <c r="A130" s="74" t="s">
        <v>158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</row>
    <row r="131" spans="1:11" ht="66" customHeight="1">
      <c r="A131" s="62" t="s">
        <v>159</v>
      </c>
      <c r="B131" s="62"/>
      <c r="C131" s="62"/>
      <c r="D131" s="62"/>
      <c r="E131" s="62"/>
      <c r="F131" s="62"/>
      <c r="G131" s="62"/>
      <c r="H131" s="62"/>
      <c r="I131" s="62"/>
      <c r="J131" s="62"/>
      <c r="K131" s="62"/>
    </row>
    <row r="132" spans="1:11" ht="36" customHeight="1">
      <c r="A132" s="62" t="s">
        <v>160</v>
      </c>
      <c r="B132" s="62"/>
      <c r="C132" s="62"/>
      <c r="D132" s="62"/>
      <c r="E132" s="62"/>
      <c r="F132" s="62"/>
      <c r="G132" s="62"/>
      <c r="H132" s="62"/>
      <c r="I132" s="62"/>
      <c r="J132" s="62"/>
      <c r="K132" s="62"/>
    </row>
    <row r="133" spans="1:11" ht="33" customHeight="1">
      <c r="A133" s="62" t="s">
        <v>161</v>
      </c>
      <c r="B133" s="62"/>
      <c r="C133" s="62"/>
      <c r="D133" s="62"/>
      <c r="E133" s="62"/>
      <c r="F133" s="62"/>
      <c r="G133" s="62"/>
      <c r="H133" s="62"/>
      <c r="I133" s="62"/>
      <c r="J133" s="62"/>
      <c r="K133" s="62"/>
    </row>
    <row r="134" spans="1:11" ht="36" customHeight="1">
      <c r="B134" s="10" t="s">
        <v>120</v>
      </c>
      <c r="C134" s="10"/>
      <c r="D134" s="10"/>
      <c r="E134" s="63" t="s">
        <v>121</v>
      </c>
      <c r="F134" s="63"/>
      <c r="G134" s="63"/>
    </row>
  </sheetData>
  <mergeCells count="73">
    <mergeCell ref="A133:K133"/>
    <mergeCell ref="E134:G134"/>
    <mergeCell ref="A127:K127"/>
    <mergeCell ref="A128:K128"/>
    <mergeCell ref="A129:K129"/>
    <mergeCell ref="A130:K130"/>
    <mergeCell ref="A131:K131"/>
    <mergeCell ref="A132:K132"/>
    <mergeCell ref="A123:H123"/>
    <mergeCell ref="A78:K78"/>
    <mergeCell ref="A81:K81"/>
    <mergeCell ref="A82:K82"/>
    <mergeCell ref="A105:K105"/>
    <mergeCell ref="A106:K106"/>
    <mergeCell ref="A107:K107"/>
    <mergeCell ref="A108:K108"/>
    <mergeCell ref="A109:K109"/>
    <mergeCell ref="A117:H117"/>
    <mergeCell ref="A119:H119"/>
    <mergeCell ref="A120:H120"/>
    <mergeCell ref="A77:K77"/>
    <mergeCell ref="A69:K69"/>
    <mergeCell ref="A70:K70"/>
    <mergeCell ref="A71:K71"/>
    <mergeCell ref="A72:K72"/>
    <mergeCell ref="A73:K73"/>
    <mergeCell ref="A74:A75"/>
    <mergeCell ref="B74:B75"/>
    <mergeCell ref="C74:E74"/>
    <mergeCell ref="F74:H74"/>
    <mergeCell ref="I74:K74"/>
    <mergeCell ref="A61:K61"/>
    <mergeCell ref="C62:E62"/>
    <mergeCell ref="F62:H62"/>
    <mergeCell ref="I62:K62"/>
    <mergeCell ref="A65:K65"/>
    <mergeCell ref="C43:E43"/>
    <mergeCell ref="F43:H43"/>
    <mergeCell ref="I43:K43"/>
    <mergeCell ref="A52:K52"/>
    <mergeCell ref="C53:E53"/>
    <mergeCell ref="F53:H53"/>
    <mergeCell ref="I53:K53"/>
    <mergeCell ref="B41:B42"/>
    <mergeCell ref="C41:E41"/>
    <mergeCell ref="F41:H41"/>
    <mergeCell ref="I41:K41"/>
    <mergeCell ref="A17:K17"/>
    <mergeCell ref="A20:K20"/>
    <mergeCell ref="A26:E26"/>
    <mergeCell ref="A33:E33"/>
    <mergeCell ref="A39:K39"/>
    <mergeCell ref="H1:K1"/>
    <mergeCell ref="H2:K2"/>
    <mergeCell ref="A3:K3"/>
    <mergeCell ref="D4:K4"/>
    <mergeCell ref="D5:K5"/>
    <mergeCell ref="C66:E66"/>
    <mergeCell ref="F66:H66"/>
    <mergeCell ref="I66:K66"/>
    <mergeCell ref="A68:K68"/>
    <mergeCell ref="D6:K6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1:A42"/>
  </mergeCells>
  <pageMargins left="0.70866141732283472" right="0.70866141732283472" top="0.74803149606299213" bottom="0.31496062992125984" header="0.31496062992125984" footer="0.31496062992125984"/>
  <pageSetup paperSize="9" orientation="landscape" verticalDpi="0" r:id="rId1"/>
  <rowBreaks count="4" manualBreakCount="4">
    <brk id="24" max="10" man="1"/>
    <brk id="52" max="16383" man="1"/>
    <brk id="73" max="10" man="1"/>
    <brk id="11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4060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Admin</cp:lastModifiedBy>
  <cp:lastPrinted>2019-08-28T12:01:05Z</cp:lastPrinted>
  <dcterms:created xsi:type="dcterms:W3CDTF">2019-07-18T07:25:18Z</dcterms:created>
  <dcterms:modified xsi:type="dcterms:W3CDTF">2019-08-29T07:37:39Z</dcterms:modified>
</cp:coreProperties>
</file>